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945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7" i="1"/>
  <c r="N7"/>
  <c r="J27"/>
  <c r="K27"/>
  <c r="I27"/>
  <c r="J10"/>
  <c r="J9"/>
  <c r="J8"/>
</calcChain>
</file>

<file path=xl/sharedStrings.xml><?xml version="1.0" encoding="utf-8"?>
<sst xmlns="http://schemas.openxmlformats.org/spreadsheetml/2006/main" count="106" uniqueCount="73">
  <si>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</si>
  <si>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</si>
  <si>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：迟伟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</si>
  <si>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86173906</t>
    </r>
  </si>
  <si>
    <r>
      <t>财务联系人</t>
    </r>
    <r>
      <rPr>
        <sz val="10"/>
        <color indexed="8"/>
        <rFont val="宋体"/>
        <charset val="134"/>
      </rPr>
      <t>：崔增强</t>
    </r>
  </si>
  <si>
    <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85185859</t>
    </r>
  </si>
  <si>
    <t>项目名称</t>
  </si>
  <si>
    <t>职业教育技能竞赛经费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</si>
  <si>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</si>
  <si>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</si>
  <si>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</si>
  <si>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</si>
  <si>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</si>
  <si>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</si>
  <si>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</si>
  <si>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</si>
  <si>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</si>
  <si>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</si>
  <si>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</si>
  <si>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</si>
  <si>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</si>
  <si>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</si>
  <si>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</si>
  <si>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</si>
  <si>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</si>
  <si>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</si>
  <si>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提高职业学校学生技能操作水平，促进职业学校健康发展，为企业培养优秀人才。</t>
  </si>
  <si>
    <t>职业学校学生技能操作水平明显提高，市赛获得53项一等奖、88项二等奖、157项三等奖，国赛获得19项一等奖、15项二等奖、8项三等奖，国赛奖牌位居青岛各区市首位，有力推动职业学校健康发展。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</si>
  <si>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</si>
  <si>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</si>
  <si>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</si>
  <si>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</si>
  <si>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</si>
  <si>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</si>
  <si>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</si>
  <si>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</si>
  <si>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市赛获奖数量</t>
  </si>
  <si>
    <t>100项以上</t>
  </si>
  <si>
    <t>298项</t>
  </si>
  <si>
    <t>国赛获奖数量</t>
  </si>
  <si>
    <t>20项以上</t>
  </si>
  <si>
    <t>42项</t>
  </si>
  <si>
    <t>质量指标</t>
  </si>
  <si>
    <t>职业学校办学水平</t>
  </si>
  <si>
    <t>时效指标</t>
  </si>
  <si>
    <t>资金发放</t>
  </si>
  <si>
    <t>及时</t>
  </si>
  <si>
    <t>成本指标</t>
  </si>
  <si>
    <t>一等奖</t>
  </si>
  <si>
    <t>208万</t>
  </si>
  <si>
    <t>二等奖</t>
  </si>
  <si>
    <t>98万</t>
  </si>
  <si>
    <t>三等奖</t>
  </si>
  <si>
    <t>32万</t>
  </si>
  <si>
    <t>效益指标</t>
  </si>
  <si>
    <t>社会效益</t>
  </si>
  <si>
    <t>体现政府对职业学校学生技能操作水平等素质的重视</t>
  </si>
  <si>
    <t>充分体现</t>
  </si>
  <si>
    <t>可持续影响</t>
  </si>
  <si>
    <t>职业学校教学质量</t>
  </si>
  <si>
    <t>进一步提升</t>
  </si>
  <si>
    <t>职业学校学生实践能力</t>
  </si>
  <si>
    <t>满意度指标</t>
  </si>
  <si>
    <t>受益对象</t>
  </si>
  <si>
    <t>学生满意度</t>
  </si>
  <si>
    <t>95%以上</t>
  </si>
  <si>
    <t>服务对象</t>
  </si>
  <si>
    <t>学校满意度</t>
  </si>
  <si>
    <t>社会满意度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</si>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</sst>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2" borderId="2" xfId="0" applyNumberFormat="1" applyFont="1" applyFill="1" applyBorder="1" applyAlignment="1">
      <alignment vertical="center"/>
    </xf>
    <xf numFmtId="176" fontId="2" fillId="2" borderId="5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Font="1" applyBorder="1" applyAlignment="1"/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Normal="120" workbookViewId="0">
      <pane ySplit="4" topLeftCell="A17" activePane="bottomLeft" state="frozenSplit"/>
      <selection pane="bottomLeft" activeCell="B28" sqref="B28:F28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5.9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4" customHeight="1">
      <c r="A3" s="44" t="s">
        <v>2</v>
      </c>
      <c r="B3" s="45"/>
      <c r="C3" s="46" t="s">
        <v>3</v>
      </c>
      <c r="D3" s="47"/>
      <c r="E3" s="47"/>
      <c r="F3" s="46" t="s">
        <v>4</v>
      </c>
      <c r="G3" s="47"/>
      <c r="H3" s="47"/>
      <c r="I3" s="47"/>
      <c r="J3" s="46" t="s">
        <v>5</v>
      </c>
      <c r="K3" s="47"/>
      <c r="L3" s="47"/>
      <c r="M3" s="47"/>
      <c r="N3" s="47"/>
    </row>
    <row r="4" spans="1:14" ht="24" customHeight="1">
      <c r="A4" s="32" t="s">
        <v>6</v>
      </c>
      <c r="B4" s="32"/>
      <c r="C4" s="38" t="s">
        <v>7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4" customHeight="1">
      <c r="A5" s="18" t="s">
        <v>8</v>
      </c>
      <c r="B5" s="32"/>
      <c r="C5" s="18" t="s">
        <v>9</v>
      </c>
      <c r="D5" s="18"/>
      <c r="E5" s="18"/>
      <c r="F5" s="18"/>
      <c r="G5" s="18" t="s">
        <v>10</v>
      </c>
      <c r="H5" s="18"/>
      <c r="I5" s="18" t="s">
        <v>9</v>
      </c>
      <c r="J5" s="18"/>
      <c r="K5" s="18"/>
      <c r="L5" s="18"/>
      <c r="M5" s="18"/>
      <c r="N5" s="18"/>
    </row>
    <row r="6" spans="1:14" ht="24" customHeight="1">
      <c r="A6" s="18" t="s">
        <v>11</v>
      </c>
      <c r="B6" s="18"/>
      <c r="C6" s="1" t="s">
        <v>12</v>
      </c>
      <c r="D6" s="32" t="s">
        <v>13</v>
      </c>
      <c r="E6" s="32"/>
      <c r="F6" s="32"/>
      <c r="G6" s="32" t="s">
        <v>14</v>
      </c>
      <c r="H6" s="32"/>
      <c r="I6" s="32"/>
      <c r="J6" s="32" t="s">
        <v>15</v>
      </c>
      <c r="K6" s="32"/>
      <c r="L6" s="27" t="s">
        <v>16</v>
      </c>
      <c r="M6" s="28"/>
      <c r="N6" s="1" t="s">
        <v>17</v>
      </c>
    </row>
    <row r="7" spans="1:14" ht="23.1" customHeight="1">
      <c r="A7" s="38" t="s">
        <v>18</v>
      </c>
      <c r="B7" s="38"/>
      <c r="C7" s="3">
        <v>338</v>
      </c>
      <c r="D7" s="39">
        <v>338</v>
      </c>
      <c r="E7" s="40"/>
      <c r="F7" s="41"/>
      <c r="G7" s="39">
        <v>338</v>
      </c>
      <c r="H7" s="40"/>
      <c r="I7" s="41"/>
      <c r="J7" s="31">
        <f>IF(G7=0,0,G7/D7)</f>
        <v>1</v>
      </c>
      <c r="K7" s="31"/>
      <c r="L7" s="36">
        <v>10</v>
      </c>
      <c r="M7" s="37"/>
      <c r="N7" s="8">
        <f>10*J7</f>
        <v>10</v>
      </c>
    </row>
    <row r="8" spans="1:14" ht="23.1" customHeight="1">
      <c r="A8" s="29" t="s">
        <v>19</v>
      </c>
      <c r="B8" s="29"/>
      <c r="C8" s="4">
        <v>338</v>
      </c>
      <c r="D8" s="30">
        <v>338</v>
      </c>
      <c r="E8" s="30"/>
      <c r="F8" s="30"/>
      <c r="G8" s="30">
        <v>338</v>
      </c>
      <c r="H8" s="30"/>
      <c r="I8" s="30"/>
      <c r="J8" s="31">
        <f>IF(G8=0,0,G8/D8)</f>
        <v>1</v>
      </c>
      <c r="K8" s="31"/>
      <c r="L8" s="27" t="s">
        <v>20</v>
      </c>
      <c r="M8" s="28"/>
      <c r="N8" s="1" t="s">
        <v>20</v>
      </c>
    </row>
    <row r="9" spans="1:14" ht="23.1" customHeight="1">
      <c r="A9" s="29" t="s">
        <v>21</v>
      </c>
      <c r="B9" s="29"/>
      <c r="C9" s="4"/>
      <c r="D9" s="30"/>
      <c r="E9" s="30"/>
      <c r="F9" s="30"/>
      <c r="G9" s="30"/>
      <c r="H9" s="30"/>
      <c r="I9" s="30"/>
      <c r="J9" s="31">
        <f>IF(G9=0,0,G9/D9)</f>
        <v>0</v>
      </c>
      <c r="K9" s="31"/>
      <c r="L9" s="27" t="s">
        <v>20</v>
      </c>
      <c r="M9" s="28"/>
      <c r="N9" s="1" t="s">
        <v>20</v>
      </c>
    </row>
    <row r="10" spans="1:14" ht="23.1" customHeight="1">
      <c r="A10" s="29" t="s">
        <v>22</v>
      </c>
      <c r="B10" s="29"/>
      <c r="C10" s="4"/>
      <c r="D10" s="30"/>
      <c r="E10" s="30"/>
      <c r="F10" s="30"/>
      <c r="G10" s="30"/>
      <c r="H10" s="30"/>
      <c r="I10" s="30"/>
      <c r="J10" s="31">
        <f>IF(G10=0,0,G10/D10)</f>
        <v>0</v>
      </c>
      <c r="K10" s="31"/>
      <c r="L10" s="27" t="s">
        <v>20</v>
      </c>
      <c r="M10" s="28"/>
      <c r="N10" s="1" t="s">
        <v>20</v>
      </c>
    </row>
    <row r="11" spans="1:14" ht="23.1" customHeight="1">
      <c r="A11" s="18" t="s">
        <v>23</v>
      </c>
      <c r="B11" s="18" t="s">
        <v>24</v>
      </c>
      <c r="C11" s="18"/>
      <c r="D11" s="18"/>
      <c r="E11" s="18"/>
      <c r="F11" s="18"/>
      <c r="G11" s="32" t="s">
        <v>25</v>
      </c>
      <c r="H11" s="32"/>
      <c r="I11" s="32"/>
      <c r="J11" s="32"/>
      <c r="K11" s="32"/>
      <c r="L11" s="32"/>
      <c r="M11" s="32"/>
      <c r="N11" s="32"/>
    </row>
    <row r="12" spans="1:14" ht="66" customHeight="1">
      <c r="A12" s="18"/>
      <c r="B12" s="33" t="s">
        <v>26</v>
      </c>
      <c r="C12" s="34"/>
      <c r="D12" s="34"/>
      <c r="E12" s="34"/>
      <c r="F12" s="35"/>
      <c r="G12" s="33" t="s">
        <v>27</v>
      </c>
      <c r="H12" s="34"/>
      <c r="I12" s="34"/>
      <c r="J12" s="34"/>
      <c r="K12" s="34"/>
      <c r="L12" s="34"/>
      <c r="M12" s="34"/>
      <c r="N12" s="35"/>
    </row>
    <row r="13" spans="1:14" ht="32.1" customHeight="1">
      <c r="A13" s="2" t="s">
        <v>28</v>
      </c>
      <c r="B13" s="2" t="s">
        <v>29</v>
      </c>
      <c r="C13" s="18" t="s">
        <v>30</v>
      </c>
      <c r="D13" s="18"/>
      <c r="E13" s="18" t="s">
        <v>31</v>
      </c>
      <c r="F13" s="18"/>
      <c r="G13" s="18" t="s">
        <v>32</v>
      </c>
      <c r="H13" s="18"/>
      <c r="I13" s="2" t="s">
        <v>16</v>
      </c>
      <c r="J13" s="1" t="s">
        <v>17</v>
      </c>
      <c r="K13" s="18" t="s">
        <v>33</v>
      </c>
      <c r="L13" s="18"/>
      <c r="M13" s="18"/>
      <c r="N13" s="18"/>
    </row>
    <row r="14" spans="1:14" ht="18" customHeight="1">
      <c r="A14" s="5" t="s">
        <v>34</v>
      </c>
      <c r="B14" s="5" t="s">
        <v>35</v>
      </c>
      <c r="C14" s="15" t="s">
        <v>36</v>
      </c>
      <c r="D14" s="15"/>
      <c r="E14" s="16" t="s">
        <v>37</v>
      </c>
      <c r="F14" s="16"/>
      <c r="G14" s="16" t="s">
        <v>38</v>
      </c>
      <c r="H14" s="16"/>
      <c r="I14" s="5">
        <v>5</v>
      </c>
      <c r="J14" s="5">
        <v>5</v>
      </c>
      <c r="K14" s="11"/>
      <c r="L14" s="12"/>
      <c r="M14" s="12"/>
      <c r="N14" s="14"/>
    </row>
    <row r="15" spans="1:14" ht="18" customHeight="1">
      <c r="A15" s="5" t="s">
        <v>34</v>
      </c>
      <c r="B15" s="5" t="s">
        <v>35</v>
      </c>
      <c r="C15" s="15" t="s">
        <v>39</v>
      </c>
      <c r="D15" s="15"/>
      <c r="E15" s="16" t="s">
        <v>40</v>
      </c>
      <c r="F15" s="16"/>
      <c r="G15" s="16" t="s">
        <v>41</v>
      </c>
      <c r="H15" s="16"/>
      <c r="I15" s="5">
        <v>10</v>
      </c>
      <c r="J15" s="5">
        <v>10</v>
      </c>
      <c r="K15" s="11"/>
      <c r="L15" s="12"/>
      <c r="M15" s="12"/>
      <c r="N15" s="14"/>
    </row>
    <row r="16" spans="1:14" ht="18" customHeight="1">
      <c r="A16" s="5" t="s">
        <v>34</v>
      </c>
      <c r="B16" s="5" t="s">
        <v>42</v>
      </c>
      <c r="C16" s="15" t="s">
        <v>43</v>
      </c>
      <c r="D16" s="15"/>
      <c r="E16" s="17">
        <v>1</v>
      </c>
      <c r="F16" s="16"/>
      <c r="G16" s="17">
        <v>0.98</v>
      </c>
      <c r="H16" s="16"/>
      <c r="I16" s="5">
        <v>5</v>
      </c>
      <c r="J16" s="5">
        <v>4</v>
      </c>
      <c r="K16" s="11"/>
      <c r="L16" s="12"/>
      <c r="M16" s="12"/>
      <c r="N16" s="14"/>
    </row>
    <row r="17" spans="1:14" ht="18" customHeight="1">
      <c r="A17" s="5" t="s">
        <v>34</v>
      </c>
      <c r="B17" s="5" t="s">
        <v>44</v>
      </c>
      <c r="C17" s="15" t="s">
        <v>45</v>
      </c>
      <c r="D17" s="15"/>
      <c r="E17" s="16" t="s">
        <v>46</v>
      </c>
      <c r="F17" s="16"/>
      <c r="G17" s="16" t="s">
        <v>46</v>
      </c>
      <c r="H17" s="16"/>
      <c r="I17" s="5">
        <v>5</v>
      </c>
      <c r="J17" s="5">
        <v>5</v>
      </c>
      <c r="K17" s="11"/>
      <c r="L17" s="12"/>
      <c r="M17" s="12"/>
      <c r="N17" s="14"/>
    </row>
    <row r="18" spans="1:14" ht="18" customHeight="1">
      <c r="A18" s="5" t="s">
        <v>34</v>
      </c>
      <c r="B18" s="5" t="s">
        <v>47</v>
      </c>
      <c r="C18" s="15" t="s">
        <v>48</v>
      </c>
      <c r="D18" s="15"/>
      <c r="E18" s="16" t="s">
        <v>49</v>
      </c>
      <c r="F18" s="16"/>
      <c r="G18" s="16" t="s">
        <v>49</v>
      </c>
      <c r="H18" s="16"/>
      <c r="I18" s="5">
        <v>10</v>
      </c>
      <c r="J18" s="5">
        <v>10</v>
      </c>
      <c r="K18" s="11"/>
      <c r="L18" s="12"/>
      <c r="M18" s="12"/>
      <c r="N18" s="14"/>
    </row>
    <row r="19" spans="1:14" ht="18" customHeight="1">
      <c r="A19" s="5" t="s">
        <v>34</v>
      </c>
      <c r="B19" s="5" t="s">
        <v>47</v>
      </c>
      <c r="C19" s="15" t="s">
        <v>50</v>
      </c>
      <c r="D19" s="15"/>
      <c r="E19" s="16" t="s">
        <v>51</v>
      </c>
      <c r="F19" s="16"/>
      <c r="G19" s="16" t="s">
        <v>51</v>
      </c>
      <c r="H19" s="16"/>
      <c r="I19" s="5">
        <v>8</v>
      </c>
      <c r="J19" s="5">
        <v>8</v>
      </c>
      <c r="K19" s="11"/>
      <c r="L19" s="12"/>
      <c r="M19" s="12"/>
      <c r="N19" s="14"/>
    </row>
    <row r="20" spans="1:14" ht="18" customHeight="1">
      <c r="A20" s="5" t="s">
        <v>34</v>
      </c>
      <c r="B20" s="5" t="s">
        <v>47</v>
      </c>
      <c r="C20" s="15" t="s">
        <v>52</v>
      </c>
      <c r="D20" s="15"/>
      <c r="E20" s="16" t="s">
        <v>53</v>
      </c>
      <c r="F20" s="16"/>
      <c r="G20" s="16" t="s">
        <v>53</v>
      </c>
      <c r="H20" s="16"/>
      <c r="I20" s="5">
        <v>7</v>
      </c>
      <c r="J20" s="5">
        <v>7</v>
      </c>
      <c r="K20" s="11"/>
      <c r="L20" s="12"/>
      <c r="M20" s="12"/>
      <c r="N20" s="14"/>
    </row>
    <row r="21" spans="1:14" ht="41.1" customHeight="1">
      <c r="A21" s="5" t="s">
        <v>54</v>
      </c>
      <c r="B21" s="5" t="s">
        <v>55</v>
      </c>
      <c r="C21" s="15" t="s">
        <v>56</v>
      </c>
      <c r="D21" s="15"/>
      <c r="E21" s="16" t="s">
        <v>57</v>
      </c>
      <c r="F21" s="16"/>
      <c r="G21" s="16" t="s">
        <v>57</v>
      </c>
      <c r="H21" s="16"/>
      <c r="I21" s="5">
        <v>10</v>
      </c>
      <c r="J21" s="5">
        <v>9</v>
      </c>
      <c r="K21" s="11"/>
      <c r="L21" s="12"/>
      <c r="M21" s="12"/>
      <c r="N21" s="14"/>
    </row>
    <row r="22" spans="1:14" ht="18" customHeight="1">
      <c r="A22" s="5" t="s">
        <v>54</v>
      </c>
      <c r="B22" s="5" t="s">
        <v>58</v>
      </c>
      <c r="C22" s="15" t="s">
        <v>59</v>
      </c>
      <c r="D22" s="15"/>
      <c r="E22" s="16" t="s">
        <v>60</v>
      </c>
      <c r="F22" s="16"/>
      <c r="G22" s="16" t="s">
        <v>60</v>
      </c>
      <c r="H22" s="16"/>
      <c r="I22" s="5">
        <v>10</v>
      </c>
      <c r="J22" s="5">
        <v>9</v>
      </c>
      <c r="K22" s="11"/>
      <c r="L22" s="12"/>
      <c r="M22" s="12"/>
      <c r="N22" s="14"/>
    </row>
    <row r="23" spans="1:14" ht="18" customHeight="1">
      <c r="A23" s="5" t="s">
        <v>54</v>
      </c>
      <c r="B23" s="5" t="s">
        <v>58</v>
      </c>
      <c r="C23" s="15" t="s">
        <v>61</v>
      </c>
      <c r="D23" s="15"/>
      <c r="E23" s="16" t="s">
        <v>60</v>
      </c>
      <c r="F23" s="16"/>
      <c r="G23" s="16" t="s">
        <v>60</v>
      </c>
      <c r="H23" s="16"/>
      <c r="I23" s="5">
        <v>10</v>
      </c>
      <c r="J23" s="5">
        <v>9</v>
      </c>
      <c r="K23" s="11"/>
      <c r="L23" s="12"/>
      <c r="M23" s="12"/>
      <c r="N23" s="14"/>
    </row>
    <row r="24" spans="1:14" ht="18" customHeight="1">
      <c r="A24" s="5" t="s">
        <v>62</v>
      </c>
      <c r="B24" s="5" t="s">
        <v>63</v>
      </c>
      <c r="C24" s="15" t="s">
        <v>64</v>
      </c>
      <c r="D24" s="15"/>
      <c r="E24" s="17" t="s">
        <v>65</v>
      </c>
      <c r="F24" s="16"/>
      <c r="G24" s="17">
        <v>0.94</v>
      </c>
      <c r="H24" s="16"/>
      <c r="I24" s="5">
        <v>4</v>
      </c>
      <c r="J24" s="5">
        <v>3</v>
      </c>
      <c r="K24" s="11"/>
      <c r="L24" s="12"/>
      <c r="M24" s="12"/>
      <c r="N24" s="14"/>
    </row>
    <row r="25" spans="1:14">
      <c r="A25" s="5" t="s">
        <v>62</v>
      </c>
      <c r="B25" s="5" t="s">
        <v>66</v>
      </c>
      <c r="C25" s="15" t="s">
        <v>67</v>
      </c>
      <c r="D25" s="15"/>
      <c r="E25" s="17" t="s">
        <v>65</v>
      </c>
      <c r="F25" s="16"/>
      <c r="G25" s="17">
        <v>0.98</v>
      </c>
      <c r="H25" s="16"/>
      <c r="I25" s="5">
        <v>3</v>
      </c>
      <c r="J25" s="5">
        <v>3</v>
      </c>
      <c r="K25" s="11"/>
      <c r="L25" s="12"/>
      <c r="M25" s="12"/>
      <c r="N25" s="14"/>
    </row>
    <row r="26" spans="1:14" ht="18" customHeight="1">
      <c r="A26" s="5" t="s">
        <v>62</v>
      </c>
      <c r="B26" s="5" t="s">
        <v>66</v>
      </c>
      <c r="C26" s="15" t="s">
        <v>68</v>
      </c>
      <c r="D26" s="15"/>
      <c r="E26" s="17" t="s">
        <v>65</v>
      </c>
      <c r="F26" s="16"/>
      <c r="G26" s="17">
        <v>0.98</v>
      </c>
      <c r="H26" s="16"/>
      <c r="I26" s="5">
        <v>3</v>
      </c>
      <c r="J26" s="5">
        <v>3</v>
      </c>
      <c r="K26" s="11"/>
      <c r="L26" s="12"/>
      <c r="M26" s="12"/>
      <c r="N26" s="14"/>
    </row>
    <row r="27" spans="1:14" ht="18" customHeight="1">
      <c r="A27" s="19" t="s">
        <v>69</v>
      </c>
      <c r="B27" s="20"/>
      <c r="C27" s="20"/>
      <c r="D27" s="20"/>
      <c r="E27" s="20"/>
      <c r="F27" s="20"/>
      <c r="G27" s="20"/>
      <c r="H27" s="21"/>
      <c r="I27" s="9">
        <f>SUM(I14:I26)+10</f>
        <v>100</v>
      </c>
      <c r="J27" s="10">
        <f>SUM(J14:J26)+N7</f>
        <v>95</v>
      </c>
      <c r="K27" s="22" t="str">
        <f>IF(J27&gt;=90,"优秀",IF(J27&gt;=80,"良好",IF(J27&gt;=70,"一般",IF(J27=0,"自动评级","较差"))))</f>
        <v>优秀</v>
      </c>
      <c r="L27" s="23"/>
      <c r="M27" s="23"/>
      <c r="N27" s="24"/>
    </row>
    <row r="28" spans="1:14" ht="82.5" customHeight="1">
      <c r="A28" s="6" t="s">
        <v>70</v>
      </c>
      <c r="B28" s="25" t="s">
        <v>71</v>
      </c>
      <c r="C28" s="26"/>
      <c r="D28" s="26"/>
      <c r="E28" s="26"/>
      <c r="F28" s="26"/>
      <c r="G28" s="25" t="s">
        <v>72</v>
      </c>
      <c r="H28" s="26"/>
      <c r="I28" s="26"/>
      <c r="J28" s="26"/>
      <c r="K28" s="26"/>
      <c r="L28" s="26"/>
      <c r="M28" s="26"/>
      <c r="N28" s="26"/>
    </row>
    <row r="29" spans="1:14">
      <c r="A29" s="7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</sheetData>
  <mergeCells count="117">
    <mergeCell ref="A1:N1"/>
    <mergeCell ref="A2:N2"/>
    <mergeCell ref="A3:B3"/>
    <mergeCell ref="C3:E3"/>
    <mergeCell ref="F3:I3"/>
    <mergeCell ref="J3:N3"/>
    <mergeCell ref="A4:B4"/>
    <mergeCell ref="C4:N4"/>
    <mergeCell ref="A6:B6"/>
    <mergeCell ref="D6:F6"/>
    <mergeCell ref="G6:I6"/>
    <mergeCell ref="J6:K6"/>
    <mergeCell ref="A5:B5"/>
    <mergeCell ref="C5:F5"/>
    <mergeCell ref="G5:H5"/>
    <mergeCell ref="I5:N5"/>
    <mergeCell ref="L6:M6"/>
    <mergeCell ref="L7:M7"/>
    <mergeCell ref="A8:B8"/>
    <mergeCell ref="D8:F8"/>
    <mergeCell ref="G8:I8"/>
    <mergeCell ref="J8:K8"/>
    <mergeCell ref="L8:M8"/>
    <mergeCell ref="A7:B7"/>
    <mergeCell ref="D7:F7"/>
    <mergeCell ref="G7:I7"/>
    <mergeCell ref="J7:K7"/>
    <mergeCell ref="B11:F11"/>
    <mergeCell ref="G11:N11"/>
    <mergeCell ref="B12:F12"/>
    <mergeCell ref="G12:N12"/>
    <mergeCell ref="J9:K9"/>
    <mergeCell ref="L9:M9"/>
    <mergeCell ref="A10:B10"/>
    <mergeCell ref="D10:F10"/>
    <mergeCell ref="G10:I10"/>
    <mergeCell ref="J10:K10"/>
    <mergeCell ref="L10:M10"/>
    <mergeCell ref="A9:B9"/>
    <mergeCell ref="D9:F9"/>
    <mergeCell ref="G9:I9"/>
    <mergeCell ref="E13:F13"/>
    <mergeCell ref="G13:H13"/>
    <mergeCell ref="K13:N13"/>
    <mergeCell ref="C14:D14"/>
    <mergeCell ref="E14:F14"/>
    <mergeCell ref="G14:H14"/>
    <mergeCell ref="K14:L14"/>
    <mergeCell ref="M14:N14"/>
    <mergeCell ref="C13:D13"/>
    <mergeCell ref="M18:N18"/>
    <mergeCell ref="C15:D15"/>
    <mergeCell ref="E15:F15"/>
    <mergeCell ref="G15:H15"/>
    <mergeCell ref="K15:L15"/>
    <mergeCell ref="M15:N15"/>
    <mergeCell ref="M16:N16"/>
    <mergeCell ref="C16:D16"/>
    <mergeCell ref="E16:F16"/>
    <mergeCell ref="G16:H16"/>
    <mergeCell ref="K16:L16"/>
    <mergeCell ref="M20:N20"/>
    <mergeCell ref="C17:D17"/>
    <mergeCell ref="E17:F17"/>
    <mergeCell ref="G17:H17"/>
    <mergeCell ref="K17:L17"/>
    <mergeCell ref="M17:N17"/>
    <mergeCell ref="C18:D18"/>
    <mergeCell ref="E18:F18"/>
    <mergeCell ref="G18:H18"/>
    <mergeCell ref="K18:L18"/>
    <mergeCell ref="M22:N22"/>
    <mergeCell ref="C19:D19"/>
    <mergeCell ref="E19:F19"/>
    <mergeCell ref="G19:H19"/>
    <mergeCell ref="K19:L19"/>
    <mergeCell ref="M19:N19"/>
    <mergeCell ref="C20:D20"/>
    <mergeCell ref="E20:F20"/>
    <mergeCell ref="G20:H20"/>
    <mergeCell ref="K20:L20"/>
    <mergeCell ref="M24:N24"/>
    <mergeCell ref="C21:D21"/>
    <mergeCell ref="E21:F21"/>
    <mergeCell ref="G21:H21"/>
    <mergeCell ref="K21:L21"/>
    <mergeCell ref="M21:N21"/>
    <mergeCell ref="C22:D22"/>
    <mergeCell ref="E22:F22"/>
    <mergeCell ref="G22:H22"/>
    <mergeCell ref="M25:N25"/>
    <mergeCell ref="A11:A12"/>
    <mergeCell ref="A27:H27"/>
    <mergeCell ref="K27:N27"/>
    <mergeCell ref="B28:F28"/>
    <mergeCell ref="G28:N28"/>
    <mergeCell ref="C24:D24"/>
    <mergeCell ref="E24:F24"/>
    <mergeCell ref="G24:H24"/>
    <mergeCell ref="K24:L24"/>
    <mergeCell ref="C26:D26"/>
    <mergeCell ref="E26:F26"/>
    <mergeCell ref="G26:H26"/>
    <mergeCell ref="E25:F25"/>
    <mergeCell ref="G25:H25"/>
    <mergeCell ref="K25:L25"/>
    <mergeCell ref="C25:D25"/>
    <mergeCell ref="K26:L26"/>
    <mergeCell ref="B30:N30"/>
    <mergeCell ref="B29:N29"/>
    <mergeCell ref="K22:L22"/>
    <mergeCell ref="M26:N26"/>
    <mergeCell ref="C23:D23"/>
    <mergeCell ref="E23:F23"/>
    <mergeCell ref="G23:H23"/>
    <mergeCell ref="K23:L23"/>
    <mergeCell ref="M23:N23"/>
  </mergeCells>
  <phoneticPr fontId="8" type="noConversion"/>
  <dataValidations count="4">
    <dataValidation type="list" allowBlank="1" showInputMessage="1" showErrorMessage="1" sqref="A14:A26">
      <formula1>"产出指标,效益指标,满意度指标"</formula1>
    </dataValidation>
    <dataValidation type="list" allowBlank="1" showInputMessage="1" showErrorMessage="1" sqref="B14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6">
      <formula1>"政策变动,客观条件,项目执行,预算编制,目标设置,其他原因"</formula1>
    </dataValidation>
    <dataValidation type="list" allowBlank="1" showInputMessage="1" showErrorMessage="1" sqref="M14:N26">
      <formula1>"收回资金,控制拨款,调整预算,完善政策,调整目标,加强管理,其他措施"</formula1>
    </dataValidation>
  </dataValidations>
  <printOptions horizontalCentered="1"/>
  <pageMargins left="0.27" right="0.39370078740157499" top="0.55118110236220497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2021-10-22T09:01:26Z</cp:lastPrinted>
  <dcterms:created xsi:type="dcterms:W3CDTF">2019-07-08T16:04:00Z</dcterms:created>
  <dcterms:modified xsi:type="dcterms:W3CDTF">2021-10-22T09:01:28Z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